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Загаврина ЕВ\Desktop\Агаркова\Мои отчеты\Анализ за 1 полугодие\Анализ 2021\3 квартал\"/>
    </mc:Choice>
  </mc:AlternateContent>
  <bookViews>
    <workbookView xWindow="0" yWindow="0" windowWidth="28800" windowHeight="11835"/>
  </bookViews>
  <sheets>
    <sheet name="03231643477300004900" sheetId="2" r:id="rId1"/>
  </sheets>
  <definedNames>
    <definedName name="_xlnm.Print_Titles" localSheetId="0">'03231643477300004900'!$4:$5</definedName>
  </definedNames>
  <calcPr calcId="152511"/>
</workbook>
</file>

<file path=xl/calcChain.xml><?xml version="1.0" encoding="utf-8"?>
<calcChain xmlns="http://schemas.openxmlformats.org/spreadsheetml/2006/main">
  <c r="V48" i="2" l="1"/>
  <c r="U48" i="2"/>
  <c r="V47" i="2"/>
  <c r="U47" i="2"/>
  <c r="V46" i="2"/>
  <c r="U46" i="2"/>
  <c r="V45" i="2"/>
  <c r="U45" i="2"/>
  <c r="V44" i="2"/>
  <c r="U44" i="2"/>
  <c r="V43" i="2"/>
  <c r="U43" i="2"/>
  <c r="V42" i="2"/>
  <c r="U42" i="2"/>
  <c r="V41" i="2"/>
  <c r="U41" i="2"/>
  <c r="V40" i="2"/>
  <c r="U40" i="2"/>
  <c r="V39" i="2"/>
  <c r="U39" i="2"/>
  <c r="V38" i="2"/>
  <c r="U38" i="2"/>
  <c r="V37" i="2"/>
  <c r="U37" i="2"/>
  <c r="V36" i="2"/>
  <c r="U36" i="2"/>
  <c r="V35" i="2"/>
  <c r="U35" i="2"/>
  <c r="V34" i="2"/>
  <c r="U34" i="2"/>
  <c r="V33" i="2"/>
  <c r="U33" i="2"/>
  <c r="V32" i="2"/>
  <c r="U32" i="2"/>
  <c r="V31" i="2"/>
  <c r="U31" i="2"/>
  <c r="V30" i="2"/>
  <c r="U30" i="2"/>
  <c r="V29" i="2"/>
  <c r="U29" i="2"/>
  <c r="V28" i="2"/>
  <c r="U28" i="2"/>
  <c r="V27" i="2"/>
  <c r="U27" i="2"/>
  <c r="V26" i="2"/>
  <c r="U26" i="2"/>
  <c r="V25" i="2"/>
  <c r="U25" i="2"/>
  <c r="V24" i="2"/>
  <c r="U24" i="2"/>
  <c r="V23" i="2"/>
  <c r="U23" i="2"/>
  <c r="V22" i="2"/>
  <c r="U22" i="2"/>
  <c r="V21" i="2"/>
  <c r="U21" i="2"/>
  <c r="V20" i="2"/>
  <c r="U20" i="2"/>
  <c r="V19" i="2"/>
  <c r="U19" i="2"/>
  <c r="V18" i="2"/>
  <c r="U18" i="2"/>
  <c r="V17" i="2"/>
  <c r="U17" i="2"/>
  <c r="V16" i="2"/>
  <c r="U16" i="2"/>
  <c r="V15" i="2"/>
  <c r="U15" i="2"/>
  <c r="V14" i="2"/>
  <c r="U14" i="2"/>
  <c r="V13" i="2"/>
  <c r="U13" i="2"/>
  <c r="V12" i="2"/>
  <c r="U12" i="2"/>
  <c r="V11" i="2"/>
  <c r="U11" i="2"/>
  <c r="V10" i="2"/>
  <c r="U10" i="2"/>
  <c r="V9" i="2"/>
  <c r="U9" i="2"/>
  <c r="V8" i="2"/>
  <c r="U8" i="2"/>
  <c r="V7" i="2"/>
  <c r="U7" i="2"/>
  <c r="V6" i="2"/>
  <c r="U6" i="2"/>
</calcChain>
</file>

<file path=xl/sharedStrings.xml><?xml version="1.0" encoding="utf-8"?>
<sst xmlns="http://schemas.openxmlformats.org/spreadsheetml/2006/main" count="112" uniqueCount="98">
  <si>
    <t>за период с 01.01.2021г. по 30.09.2021г.</t>
  </si>
  <si>
    <t>Единица измерения: тыс. руб.</t>
  </si>
  <si>
    <t>Наименование показателя</t>
  </si>
  <si>
    <t>Ц.ст.</t>
  </si>
  <si>
    <t/>
  </si>
  <si>
    <t>Кассовый план</t>
  </si>
  <si>
    <t>Кассовый план за</t>
  </si>
  <si>
    <t>Касс. расход</t>
  </si>
  <si>
    <t>Касс. расход за</t>
  </si>
  <si>
    <t>0100000000</t>
  </si>
  <si>
    <t>0110000000</t>
  </si>
  <si>
    <t>0120000000</t>
  </si>
  <si>
    <t>0130000000</t>
  </si>
  <si>
    <t>0140000000</t>
  </si>
  <si>
    <t>0150000000</t>
  </si>
  <si>
    <t>0160000000</t>
  </si>
  <si>
    <t>0170000000</t>
  </si>
  <si>
    <t>0180000000</t>
  </si>
  <si>
    <t>0200000000</t>
  </si>
  <si>
    <t>0210000000</t>
  </si>
  <si>
    <t>0220000000</t>
  </si>
  <si>
    <t>0230000000</t>
  </si>
  <si>
    <t>0300000000</t>
  </si>
  <si>
    <t>0310000000</t>
  </si>
  <si>
    <t>0320000000</t>
  </si>
  <si>
    <t>0330000000</t>
  </si>
  <si>
    <t>0400000000</t>
  </si>
  <si>
    <t>0410000000</t>
  </si>
  <si>
    <t>0420000000</t>
  </si>
  <si>
    <t>0430000000</t>
  </si>
  <si>
    <t>0440000000</t>
  </si>
  <si>
    <t>0450000000</t>
  </si>
  <si>
    <t>0460000000</t>
  </si>
  <si>
    <t>0470000000</t>
  </si>
  <si>
    <t>0500000000</t>
  </si>
  <si>
    <t>0510000000</t>
  </si>
  <si>
    <t>0520000000</t>
  </si>
  <si>
    <t>0530000000</t>
  </si>
  <si>
    <t>0540000000</t>
  </si>
  <si>
    <t>0600000000</t>
  </si>
  <si>
    <t>0610000000</t>
  </si>
  <si>
    <t>0620000000</t>
  </si>
  <si>
    <t>0630000000</t>
  </si>
  <si>
    <t>0640000000</t>
  </si>
  <si>
    <t>0650000000</t>
  </si>
  <si>
    <t>0660000000</t>
  </si>
  <si>
    <t>0700000000</t>
  </si>
  <si>
    <t>0710000000</t>
  </si>
  <si>
    <t>0800000000</t>
  </si>
  <si>
    <t>0900000000</t>
  </si>
  <si>
    <t>1000000000</t>
  </si>
  <si>
    <t>ВСЕГО РАСХОДОВ:</t>
  </si>
  <si>
    <t>Муниципальная программа 1. "Улучшение качества и безопасности жизни населения"</t>
  </si>
  <si>
    <t>Подпрограмма 1. "Молодежь Североморска"</t>
  </si>
  <si>
    <t>Подпрограмма 2. "Развитие физической культуры и спорта и формирование здорового образа жизни в ЗАТО г. Североморск"</t>
  </si>
  <si>
    <t>Подпрограмма 3. "Профилактика наркомании, алкоголизма и токсикомании в ЗАТО г. Североморск"</t>
  </si>
  <si>
    <t>Подпрограмма 4. "Дополнительные меры социальной поддержки отдельных категорий граждан ЗАТО г. Североморск"</t>
  </si>
  <si>
    <t>Подпрограмма 5. "Доступная среда в ЗАТО г. Североморск"</t>
  </si>
  <si>
    <t>Подпрограмма 6. "Профилактика правонарушений в ЗАТО г. Североморск"</t>
  </si>
  <si>
    <t>Подпрограмма 7. "Транспортная инфраструктура ЗАТО г. Североморск"</t>
  </si>
  <si>
    <t>Подпрограмма 8. "Охрана окружающей среды ЗАТО г. Североморск"</t>
  </si>
  <si>
    <t>Муниципальная программа 2. "Развитие конкурентоспособной экономики ЗАТО г. Североморск"</t>
  </si>
  <si>
    <t>Подпрограмма 1. "Развитие малого и среднего предпринимательства, стимулирование инвестиционной деятельности ЗАТО г. Североморск"</t>
  </si>
  <si>
    <t>Подпрограмма 2. "Развитие потребительского рынка ЗАТО г. Североморск"</t>
  </si>
  <si>
    <t>Подпрограмма 3. "Поддержка социально - ориентированных некоммерческий организаций"</t>
  </si>
  <si>
    <t>Муниципальная программа 3. "Развитие муниципального управления и гражданского общества"</t>
  </si>
  <si>
    <t>Подпрограмма 1. Создание условий для эффективного использования муниципального имущества ЗАТО г. Североморск</t>
  </si>
  <si>
    <t>Подпрограмма 2. "Развитие информационного общества и системы "Электронный муниципалитет" в ЗАТО г. Североморск"</t>
  </si>
  <si>
    <t>Подпрограмма 3. "Развитие муниципальной службы в муниципальном образовании ЗАТО г. Североморск"</t>
  </si>
  <si>
    <t>Муниципальная программа 4. "Обеспечение комфортной городской среды в ЗАТО г. Североморск"</t>
  </si>
  <si>
    <t>Подпрограмма 1. "Автомобильные дороги и проезды ЗАТО г. Североморск"</t>
  </si>
  <si>
    <t>Подпрограмма 2. "Комплексная эксплуатация муниципальных объектов уличного (наружного) освещения"</t>
  </si>
  <si>
    <t>Подпрограмма 3. "Энергосбережение и повышение энергоэффективности на территории ЗАТО г. Североморск"</t>
  </si>
  <si>
    <t>Подпрограмма 4. "Подготовка объектов и систем жизнеобеспечения ЗАТО г. Североморск к работе в отопительный период"</t>
  </si>
  <si>
    <t>Подпрограмма 5. "Муниципальный жилищный фонд ЗАТО г. Североморск"</t>
  </si>
  <si>
    <t>Подпрограмма 6. "Осуществление прочих мероприятий по благоустройству в ЗАТО г. Североморск"</t>
  </si>
  <si>
    <t>Подпрограмма 7. "Городские парки и скверы - центры отдыха Североморцев"</t>
  </si>
  <si>
    <t>Муниципальная программа 5. "Развитие образования ЗАТО г. Североморск"</t>
  </si>
  <si>
    <t>Подпрограмма 1. "Развитие дошкольного, общего и дополнительного образования детей"</t>
  </si>
  <si>
    <t>Подпрограмма 2. "Школьное питание"</t>
  </si>
  <si>
    <t>Подпрограмма 3. "Североморск - город без сирот"</t>
  </si>
  <si>
    <t>Подпрограмма 4. "Отдых и оздоровление детей"</t>
  </si>
  <si>
    <t>Муниципальная программа 6. "Культура ЗАТО г. Североморск"</t>
  </si>
  <si>
    <t>Подпрограмма 1. "Совершенствование предоставления дополнительного образования детям в сфере культуры"</t>
  </si>
  <si>
    <t>Подпрограмма 2. "Совершенствование библиотечного, библиографического и информационного обслуживания пользователей"</t>
  </si>
  <si>
    <t>Подпрограмма 3. "Совершенствование организации досуга и развитие творческих способностей граждан"</t>
  </si>
  <si>
    <t>Подпрограмма 4. "Совершенствование музейного обслуживания граждан"</t>
  </si>
  <si>
    <t>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</si>
  <si>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Подпрограмма 6. "Создание условий для обеспечения и развития в сфере культуры, спорта и молодежной политики"</t>
  </si>
  <si>
    <t>Муниципальнаяпрограмма 7. "Создание условий для эффективного и ответственного управления муниципальными финансами, повышение устойчивости бюджета муниципального образования ЗАТО г.Североморск"</t>
  </si>
  <si>
    <t>Подпрограмма 1. "Управление муниципальными финансами"</t>
  </si>
  <si>
    <t>Муниципальная программа 8. "Формирование современной городской среды ЗАТО г. Североморск"</t>
  </si>
  <si>
    <t>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</si>
  <si>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>Муниципальная программа 10. Профилактика терроризма, экстремизма и ликвидация последствий проявления терроризма и экстремизма на территории ЗАТО г. Североморск</t>
  </si>
  <si>
    <t>Уточненная роспись</t>
  </si>
  <si>
    <t>% исполнения к кассовому плану</t>
  </si>
  <si>
    <t>% исполнения к годовым назначениям</t>
  </si>
  <si>
    <t>Анализ исполнения бюджета ЗАТО в разрезе программ/подпрограмм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</si>
</sst>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1">
    <xf numFmtId="0" fontId="0" fillId="0" borderId="0" xfId="0"/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7" fillId="0" borderId="2" xfId="6" applyNumberFormat="1" applyFont="1" applyFill="1" applyProtection="1">
      <alignment horizontal="center" vertical="center" wrapText="1"/>
    </xf>
    <xf numFmtId="0" fontId="8" fillId="0" borderId="1" xfId="2" applyNumberFormat="1" applyFont="1" applyFill="1" applyProtection="1"/>
    <xf numFmtId="0" fontId="9" fillId="0" borderId="0" xfId="0" applyFont="1" applyFill="1" applyProtection="1">
      <protection locked="0"/>
    </xf>
    <xf numFmtId="0" fontId="8" fillId="0" borderId="1" xfId="5" applyNumberFormat="1" applyFont="1" applyFill="1" applyProtection="1">
      <alignment horizontal="right"/>
    </xf>
    <xf numFmtId="0" fontId="8" fillId="0" borderId="1" xfId="5" applyFont="1" applyFill="1">
      <alignment horizontal="right"/>
    </xf>
    <xf numFmtId="0" fontId="8" fillId="0" borderId="2" xfId="7" applyNumberFormat="1" applyFont="1" applyFill="1" applyProtection="1">
      <alignment vertical="top" wrapText="1"/>
    </xf>
    <xf numFmtId="1" fontId="8" fillId="0" borderId="2" xfId="8" applyNumberFormat="1" applyFont="1" applyFill="1" applyProtection="1">
      <alignment horizontal="center" vertical="top" shrinkToFit="1"/>
    </xf>
    <xf numFmtId="4" fontId="8" fillId="0" borderId="2" xfId="9" applyNumberFormat="1" applyFont="1" applyFill="1" applyProtection="1">
      <alignment horizontal="right" vertical="top" shrinkToFit="1"/>
    </xf>
    <xf numFmtId="10" fontId="8" fillId="0" borderId="2" xfId="10" applyNumberFormat="1" applyFont="1" applyFill="1" applyProtection="1">
      <alignment horizontal="right" vertical="top" shrinkToFit="1"/>
    </xf>
    <xf numFmtId="0" fontId="8" fillId="0" borderId="2" xfId="11" applyNumberFormat="1" applyFont="1" applyFill="1" applyProtection="1">
      <alignment horizontal="left"/>
    </xf>
    <xf numFmtId="0" fontId="8" fillId="0" borderId="2" xfId="11" applyFont="1" applyFill="1">
      <alignment horizontal="left"/>
    </xf>
    <xf numFmtId="4" fontId="8" fillId="0" borderId="2" xfId="12" applyNumberFormat="1" applyFont="1" applyFill="1" applyProtection="1">
      <alignment horizontal="right" vertical="top" shrinkToFit="1"/>
    </xf>
    <xf numFmtId="10" fontId="8" fillId="0" borderId="2" xfId="13" applyNumberFormat="1" applyFont="1" applyFill="1" applyProtection="1">
      <alignment horizontal="right" vertical="top" shrinkToFit="1"/>
    </xf>
    <xf numFmtId="0" fontId="8" fillId="0" borderId="1" xfId="14" applyNumberFormat="1" applyFont="1" applyFill="1" applyProtection="1">
      <alignment horizontal="left" wrapText="1"/>
    </xf>
    <xf numFmtId="0" fontId="8" fillId="0" borderId="1" xfId="14" applyFont="1" applyFill="1">
      <alignment horizontal="left" wrapText="1"/>
    </xf>
    <xf numFmtId="0" fontId="8" fillId="0" borderId="1" xfId="14" applyNumberFormat="1" applyFont="1" applyFill="1" applyProtection="1">
      <alignment horizontal="left" wrapText="1"/>
    </xf>
    <xf numFmtId="0" fontId="10" fillId="0" borderId="1" xfId="3" applyNumberFormat="1" applyFont="1" applyFill="1" applyAlignment="1" applyProtection="1">
      <alignment horizontal="center" wrapText="1"/>
    </xf>
    <xf numFmtId="0" fontId="10" fillId="0" borderId="1" xfId="4" applyNumberFormat="1" applyFont="1" applyFill="1" applyAlignment="1" applyProtection="1">
      <alignment horizontal="center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50"/>
  <sheetViews>
    <sheetView showGridLines="0" tabSelected="1" zoomScaleNormal="100" zoomScaleSheetLayoutView="100" workbookViewId="0">
      <pane ySplit="5" topLeftCell="A30" activePane="bottomLeft" state="frozen"/>
      <selection pane="bottomLeft" activeCell="A2" sqref="A2:V2"/>
    </sheetView>
  </sheetViews>
  <sheetFormatPr defaultRowHeight="15" outlineLevelRow="1" x14ac:dyDescent="0.25"/>
  <cols>
    <col min="1" max="1" width="40" style="5" customWidth="1"/>
    <col min="2" max="2" width="10.7109375" style="5" customWidth="1"/>
    <col min="3" max="5" width="9.140625" style="5" hidden="1"/>
    <col min="6" max="6" width="10.7109375" style="5" customWidth="1"/>
    <col min="7" max="14" width="9.140625" style="5" hidden="1"/>
    <col min="15" max="15" width="10.42578125" style="5" customWidth="1"/>
    <col min="16" max="16" width="9.140625" style="5" hidden="1"/>
    <col min="17" max="17" width="10.42578125" style="5" customWidth="1"/>
    <col min="18" max="20" width="9.140625" style="5" hidden="1"/>
    <col min="21" max="21" width="9" style="5" customWidth="1"/>
    <col min="22" max="22" width="9.5703125" style="5" customWidth="1"/>
    <col min="23" max="23" width="9.140625" style="5" customWidth="1"/>
    <col min="24" max="16384" width="9.140625" style="5"/>
  </cols>
  <sheetData>
    <row r="1" spans="1:23" ht="15.95" customHeight="1" x14ac:dyDescent="0.25">
      <c r="A1" s="19" t="s">
        <v>97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4"/>
    </row>
    <row r="2" spans="1:23" ht="15.75" customHeight="1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4"/>
    </row>
    <row r="3" spans="1:23" ht="12.75" customHeight="1" x14ac:dyDescent="0.25">
      <c r="A3" s="6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4"/>
    </row>
    <row r="4" spans="1:23" ht="38.25" customHeight="1" x14ac:dyDescent="0.25">
      <c r="A4" s="1" t="s">
        <v>2</v>
      </c>
      <c r="B4" s="1" t="s">
        <v>3</v>
      </c>
      <c r="C4" s="1" t="s">
        <v>4</v>
      </c>
      <c r="D4" s="1" t="s">
        <v>4</v>
      </c>
      <c r="E4" s="1" t="s">
        <v>4</v>
      </c>
      <c r="F4" s="1" t="s">
        <v>94</v>
      </c>
      <c r="G4" s="1" t="s">
        <v>4</v>
      </c>
      <c r="H4" s="1" t="s">
        <v>4</v>
      </c>
      <c r="I4" s="1" t="s">
        <v>4</v>
      </c>
      <c r="J4" s="1" t="s">
        <v>4</v>
      </c>
      <c r="K4" s="1" t="s">
        <v>4</v>
      </c>
      <c r="L4" s="1" t="s">
        <v>4</v>
      </c>
      <c r="M4" s="1" t="s">
        <v>4</v>
      </c>
      <c r="N4" s="1" t="s">
        <v>4</v>
      </c>
      <c r="O4" s="1" t="s">
        <v>5</v>
      </c>
      <c r="P4" s="3" t="s">
        <v>6</v>
      </c>
      <c r="Q4" s="1" t="s">
        <v>7</v>
      </c>
      <c r="R4" s="1" t="s">
        <v>4</v>
      </c>
      <c r="S4" s="1" t="s">
        <v>4</v>
      </c>
      <c r="T4" s="3" t="s">
        <v>8</v>
      </c>
      <c r="U4" s="1" t="s">
        <v>95</v>
      </c>
      <c r="V4" s="1" t="s">
        <v>96</v>
      </c>
      <c r="W4" s="4"/>
    </row>
    <row r="5" spans="1:23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"/>
      <c r="Q5" s="2"/>
      <c r="R5" s="2"/>
      <c r="S5" s="2"/>
      <c r="T5" s="3"/>
      <c r="U5" s="2"/>
      <c r="V5" s="2"/>
      <c r="W5" s="4"/>
    </row>
    <row r="6" spans="1:23" ht="25.5" x14ac:dyDescent="0.25">
      <c r="A6" s="8" t="s">
        <v>52</v>
      </c>
      <c r="B6" s="9" t="s">
        <v>9</v>
      </c>
      <c r="C6" s="9"/>
      <c r="D6" s="9"/>
      <c r="E6" s="9"/>
      <c r="F6" s="10">
        <v>82923.040680000006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45110.00563</v>
      </c>
      <c r="O6" s="10">
        <v>44238.300719999999</v>
      </c>
      <c r="P6" s="10">
        <v>0</v>
      </c>
      <c r="Q6" s="10">
        <v>43821.43045</v>
      </c>
      <c r="R6" s="10">
        <v>0</v>
      </c>
      <c r="S6" s="10">
        <v>0</v>
      </c>
      <c r="T6" s="10">
        <v>0</v>
      </c>
      <c r="U6" s="11">
        <f>IF(OR(O6=0,Q6=0),0,Q6/O6)</f>
        <v>0.99057671150981774</v>
      </c>
      <c r="V6" s="11">
        <f>IF(OR(F6=0,Q6=0),0,Q6/F6)</f>
        <v>0.52845903973911046</v>
      </c>
      <c r="W6" s="4"/>
    </row>
    <row r="7" spans="1:23" outlineLevel="1" x14ac:dyDescent="0.25">
      <c r="A7" s="8" t="s">
        <v>53</v>
      </c>
      <c r="B7" s="9" t="s">
        <v>10</v>
      </c>
      <c r="C7" s="9"/>
      <c r="D7" s="9"/>
      <c r="E7" s="9"/>
      <c r="F7" s="10">
        <v>14586.907349999999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8274.4359999999997</v>
      </c>
      <c r="O7" s="10">
        <v>12175.312400000001</v>
      </c>
      <c r="P7" s="10">
        <v>0</v>
      </c>
      <c r="Q7" s="10">
        <v>12123.722400000001</v>
      </c>
      <c r="R7" s="10">
        <v>0</v>
      </c>
      <c r="S7" s="10">
        <v>0</v>
      </c>
      <c r="T7" s="10">
        <v>0</v>
      </c>
      <c r="U7" s="11">
        <f t="shared" ref="U7:U47" si="0">IF(OR(O7=0,Q7=0),0,Q7/O7)</f>
        <v>0.99576273706126828</v>
      </c>
      <c r="V7" s="11">
        <f t="shared" ref="V7:V47" si="1">IF(OR(F7=0,Q7=0),0,Q7/F7)</f>
        <v>0.8311372732479857</v>
      </c>
      <c r="W7" s="4"/>
    </row>
    <row r="8" spans="1:23" ht="38.25" outlineLevel="1" x14ac:dyDescent="0.25">
      <c r="A8" s="8" t="s">
        <v>54</v>
      </c>
      <c r="B8" s="9" t="s">
        <v>11</v>
      </c>
      <c r="C8" s="9"/>
      <c r="D8" s="9"/>
      <c r="E8" s="9"/>
      <c r="F8" s="10">
        <v>36716.747840000004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8085.3724400000001</v>
      </c>
      <c r="O8" s="10">
        <v>4928.8505400000004</v>
      </c>
      <c r="P8" s="10">
        <v>0</v>
      </c>
      <c r="Q8" s="10">
        <v>4928.8505400000004</v>
      </c>
      <c r="R8" s="10">
        <v>0</v>
      </c>
      <c r="S8" s="10">
        <v>0</v>
      </c>
      <c r="T8" s="10">
        <v>0</v>
      </c>
      <c r="U8" s="11">
        <f t="shared" si="0"/>
        <v>1</v>
      </c>
      <c r="V8" s="11">
        <f t="shared" si="1"/>
        <v>0.13423984502871483</v>
      </c>
      <c r="W8" s="4"/>
    </row>
    <row r="9" spans="1:23" ht="38.25" outlineLevel="1" x14ac:dyDescent="0.25">
      <c r="A9" s="8" t="s">
        <v>55</v>
      </c>
      <c r="B9" s="9" t="s">
        <v>12</v>
      </c>
      <c r="C9" s="9"/>
      <c r="D9" s="9"/>
      <c r="E9" s="9"/>
      <c r="F9" s="10">
        <v>300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300</v>
      </c>
      <c r="O9" s="10">
        <v>9</v>
      </c>
      <c r="P9" s="10">
        <v>0</v>
      </c>
      <c r="Q9" s="10">
        <v>9</v>
      </c>
      <c r="R9" s="10">
        <v>0</v>
      </c>
      <c r="S9" s="10">
        <v>0</v>
      </c>
      <c r="T9" s="10">
        <v>0</v>
      </c>
      <c r="U9" s="11">
        <f t="shared" si="0"/>
        <v>1</v>
      </c>
      <c r="V9" s="11">
        <f t="shared" si="1"/>
        <v>0.03</v>
      </c>
      <c r="W9" s="4"/>
    </row>
    <row r="10" spans="1:23" ht="38.25" outlineLevel="1" x14ac:dyDescent="0.25">
      <c r="A10" s="8" t="s">
        <v>56</v>
      </c>
      <c r="B10" s="9" t="s">
        <v>13</v>
      </c>
      <c r="C10" s="9"/>
      <c r="D10" s="9"/>
      <c r="E10" s="9"/>
      <c r="F10" s="10">
        <v>7864.4358300000004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6899.4358300000004</v>
      </c>
      <c r="O10" s="10">
        <v>5647.1714300000003</v>
      </c>
      <c r="P10" s="10">
        <v>0</v>
      </c>
      <c r="Q10" s="10">
        <v>5637.3400700000002</v>
      </c>
      <c r="R10" s="10">
        <v>0</v>
      </c>
      <c r="S10" s="10">
        <v>0</v>
      </c>
      <c r="T10" s="10">
        <v>0</v>
      </c>
      <c r="U10" s="11">
        <f t="shared" si="0"/>
        <v>0.99825906471551895</v>
      </c>
      <c r="V10" s="11">
        <f t="shared" si="1"/>
        <v>0.71681430071507113</v>
      </c>
      <c r="W10" s="4"/>
    </row>
    <row r="11" spans="1:23" ht="25.5" outlineLevel="1" x14ac:dyDescent="0.25">
      <c r="A11" s="8" t="s">
        <v>57</v>
      </c>
      <c r="B11" s="9" t="s">
        <v>14</v>
      </c>
      <c r="C11" s="9"/>
      <c r="D11" s="9"/>
      <c r="E11" s="9"/>
      <c r="F11" s="10">
        <v>1640.431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440.43099999999998</v>
      </c>
      <c r="O11" s="10">
        <v>999.99699999999996</v>
      </c>
      <c r="P11" s="10">
        <v>0</v>
      </c>
      <c r="Q11" s="10">
        <v>999.99699999999996</v>
      </c>
      <c r="R11" s="10">
        <v>0</v>
      </c>
      <c r="S11" s="10">
        <v>0</v>
      </c>
      <c r="T11" s="10">
        <v>0</v>
      </c>
      <c r="U11" s="11">
        <f t="shared" si="0"/>
        <v>1</v>
      </c>
      <c r="V11" s="11">
        <f t="shared" si="1"/>
        <v>0.60959406399903437</v>
      </c>
      <c r="W11" s="4"/>
    </row>
    <row r="12" spans="1:23" ht="25.5" outlineLevel="1" x14ac:dyDescent="0.25">
      <c r="A12" s="8" t="s">
        <v>58</v>
      </c>
      <c r="B12" s="9" t="s">
        <v>15</v>
      </c>
      <c r="C12" s="9"/>
      <c r="D12" s="9"/>
      <c r="E12" s="9"/>
      <c r="F12" s="10">
        <v>1043.3045199999999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904.4</v>
      </c>
      <c r="O12" s="10">
        <v>943.70452</v>
      </c>
      <c r="P12" s="10">
        <v>0</v>
      </c>
      <c r="Q12" s="10">
        <v>588.25561000000005</v>
      </c>
      <c r="R12" s="10">
        <v>0</v>
      </c>
      <c r="S12" s="10">
        <v>0</v>
      </c>
      <c r="T12" s="10">
        <v>0</v>
      </c>
      <c r="U12" s="11">
        <f t="shared" si="0"/>
        <v>0.62334724220670268</v>
      </c>
      <c r="V12" s="11">
        <f t="shared" si="1"/>
        <v>0.56383883968987314</v>
      </c>
      <c r="W12" s="4"/>
    </row>
    <row r="13" spans="1:23" ht="25.5" outlineLevel="1" x14ac:dyDescent="0.25">
      <c r="A13" s="8" t="s">
        <v>59</v>
      </c>
      <c r="B13" s="9" t="s">
        <v>16</v>
      </c>
      <c r="C13" s="9"/>
      <c r="D13" s="9"/>
      <c r="E13" s="9"/>
      <c r="F13" s="10">
        <v>19770.263729999999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19171.530360000001</v>
      </c>
      <c r="O13" s="10">
        <v>19534.26483</v>
      </c>
      <c r="P13" s="10">
        <v>0</v>
      </c>
      <c r="Q13" s="10">
        <v>19534.26483</v>
      </c>
      <c r="R13" s="10">
        <v>0</v>
      </c>
      <c r="S13" s="10">
        <v>0</v>
      </c>
      <c r="T13" s="10">
        <v>0</v>
      </c>
      <c r="U13" s="11">
        <f t="shared" si="0"/>
        <v>1</v>
      </c>
      <c r="V13" s="11">
        <f t="shared" si="1"/>
        <v>0.98806293617409424</v>
      </c>
      <c r="W13" s="4"/>
    </row>
    <row r="14" spans="1:23" ht="25.5" outlineLevel="1" x14ac:dyDescent="0.25">
      <c r="A14" s="8" t="s">
        <v>60</v>
      </c>
      <c r="B14" s="9" t="s">
        <v>17</v>
      </c>
      <c r="C14" s="9"/>
      <c r="D14" s="9"/>
      <c r="E14" s="9"/>
      <c r="F14" s="10">
        <v>1000.95041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1034.4000000000001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1">
        <f t="shared" si="0"/>
        <v>0</v>
      </c>
      <c r="V14" s="11">
        <f t="shared" si="1"/>
        <v>0</v>
      </c>
      <c r="W14" s="4"/>
    </row>
    <row r="15" spans="1:23" ht="38.25" x14ac:dyDescent="0.25">
      <c r="A15" s="8" t="s">
        <v>61</v>
      </c>
      <c r="B15" s="9" t="s">
        <v>18</v>
      </c>
      <c r="C15" s="9"/>
      <c r="D15" s="9"/>
      <c r="E15" s="9"/>
      <c r="F15" s="10">
        <v>2386.4665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210</v>
      </c>
      <c r="O15" s="10">
        <v>838.98109999999997</v>
      </c>
      <c r="P15" s="10">
        <v>0</v>
      </c>
      <c r="Q15" s="10">
        <v>501.714</v>
      </c>
      <c r="R15" s="10">
        <v>0</v>
      </c>
      <c r="S15" s="10">
        <v>0</v>
      </c>
      <c r="T15" s="10">
        <v>0</v>
      </c>
      <c r="U15" s="11">
        <f t="shared" si="0"/>
        <v>0.59800393596470769</v>
      </c>
      <c r="V15" s="11">
        <f t="shared" si="1"/>
        <v>0.21023299509965884</v>
      </c>
      <c r="W15" s="4"/>
    </row>
    <row r="16" spans="1:23" ht="51" outlineLevel="1" x14ac:dyDescent="0.25">
      <c r="A16" s="8" t="s">
        <v>62</v>
      </c>
      <c r="B16" s="9" t="s">
        <v>19</v>
      </c>
      <c r="C16" s="9"/>
      <c r="D16" s="9"/>
      <c r="E16" s="9"/>
      <c r="F16" s="10">
        <v>1060.8233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110</v>
      </c>
      <c r="O16" s="10">
        <v>838.98109999999997</v>
      </c>
      <c r="P16" s="10">
        <v>0</v>
      </c>
      <c r="Q16" s="10">
        <v>501.714</v>
      </c>
      <c r="R16" s="10">
        <v>0</v>
      </c>
      <c r="S16" s="10">
        <v>0</v>
      </c>
      <c r="T16" s="10">
        <v>0</v>
      </c>
      <c r="U16" s="11">
        <f t="shared" si="0"/>
        <v>0.59800393596470769</v>
      </c>
      <c r="V16" s="11">
        <f t="shared" si="1"/>
        <v>0.47294775670934075</v>
      </c>
      <c r="W16" s="4"/>
    </row>
    <row r="17" spans="1:23" ht="25.5" outlineLevel="1" x14ac:dyDescent="0.25">
      <c r="A17" s="8" t="s">
        <v>63</v>
      </c>
      <c r="B17" s="9" t="s">
        <v>20</v>
      </c>
      <c r="C17" s="9"/>
      <c r="D17" s="9"/>
      <c r="E17" s="9"/>
      <c r="F17" s="10">
        <v>100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100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1">
        <f t="shared" si="0"/>
        <v>0</v>
      </c>
      <c r="V17" s="11">
        <f t="shared" si="1"/>
        <v>0</v>
      </c>
      <c r="W17" s="4"/>
    </row>
    <row r="18" spans="1:23" ht="38.25" outlineLevel="1" x14ac:dyDescent="0.25">
      <c r="A18" s="8" t="s">
        <v>64</v>
      </c>
      <c r="B18" s="9" t="s">
        <v>21</v>
      </c>
      <c r="C18" s="9"/>
      <c r="D18" s="9"/>
      <c r="E18" s="9"/>
      <c r="F18" s="10">
        <v>1225.6432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1">
        <f t="shared" si="0"/>
        <v>0</v>
      </c>
      <c r="V18" s="11">
        <f t="shared" si="1"/>
        <v>0</v>
      </c>
      <c r="W18" s="4"/>
    </row>
    <row r="19" spans="1:23" ht="38.25" x14ac:dyDescent="0.25">
      <c r="A19" s="8" t="s">
        <v>65</v>
      </c>
      <c r="B19" s="9" t="s">
        <v>22</v>
      </c>
      <c r="C19" s="9"/>
      <c r="D19" s="9"/>
      <c r="E19" s="9"/>
      <c r="F19" s="10">
        <v>130641.61431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112480.39319</v>
      </c>
      <c r="O19" s="10">
        <v>86637.611720000001</v>
      </c>
      <c r="P19" s="10">
        <v>0</v>
      </c>
      <c r="Q19" s="10">
        <v>84851.845029999997</v>
      </c>
      <c r="R19" s="10">
        <v>0</v>
      </c>
      <c r="S19" s="10">
        <v>0</v>
      </c>
      <c r="T19" s="10">
        <v>0</v>
      </c>
      <c r="U19" s="11">
        <f t="shared" si="0"/>
        <v>0.97938808960049195</v>
      </c>
      <c r="V19" s="11">
        <f t="shared" si="1"/>
        <v>0.64950089202552808</v>
      </c>
      <c r="W19" s="4"/>
    </row>
    <row r="20" spans="1:23" ht="38.25" outlineLevel="1" x14ac:dyDescent="0.25">
      <c r="A20" s="8" t="s">
        <v>66</v>
      </c>
      <c r="B20" s="9" t="s">
        <v>23</v>
      </c>
      <c r="C20" s="9"/>
      <c r="D20" s="9"/>
      <c r="E20" s="9"/>
      <c r="F20" s="10">
        <v>119939.07045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101834.56505</v>
      </c>
      <c r="O20" s="10">
        <v>81485.931209999995</v>
      </c>
      <c r="P20" s="10">
        <v>0</v>
      </c>
      <c r="Q20" s="10">
        <v>80096.778260000006</v>
      </c>
      <c r="R20" s="10">
        <v>0</v>
      </c>
      <c r="S20" s="10">
        <v>0</v>
      </c>
      <c r="T20" s="10">
        <v>0</v>
      </c>
      <c r="U20" s="11">
        <f t="shared" si="0"/>
        <v>0.98295223568814649</v>
      </c>
      <c r="V20" s="11">
        <f t="shared" si="1"/>
        <v>0.66781223132282497</v>
      </c>
      <c r="W20" s="4"/>
    </row>
    <row r="21" spans="1:23" ht="38.25" outlineLevel="1" x14ac:dyDescent="0.25">
      <c r="A21" s="8" t="s">
        <v>67</v>
      </c>
      <c r="B21" s="9" t="s">
        <v>24</v>
      </c>
      <c r="C21" s="9"/>
      <c r="D21" s="9"/>
      <c r="E21" s="9"/>
      <c r="F21" s="10">
        <v>5620.7648200000003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4540.2497400000002</v>
      </c>
      <c r="O21" s="10">
        <v>2540.4535900000001</v>
      </c>
      <c r="P21" s="10">
        <v>0</v>
      </c>
      <c r="Q21" s="10">
        <v>2232.74944</v>
      </c>
      <c r="R21" s="10">
        <v>0</v>
      </c>
      <c r="S21" s="10">
        <v>0</v>
      </c>
      <c r="T21" s="10">
        <v>0</v>
      </c>
      <c r="U21" s="11">
        <f t="shared" si="0"/>
        <v>0.87887826362535515</v>
      </c>
      <c r="V21" s="11">
        <f t="shared" si="1"/>
        <v>0.39723231828795852</v>
      </c>
      <c r="W21" s="4"/>
    </row>
    <row r="22" spans="1:23" ht="38.25" outlineLevel="1" x14ac:dyDescent="0.25">
      <c r="A22" s="8" t="s">
        <v>68</v>
      </c>
      <c r="B22" s="9" t="s">
        <v>25</v>
      </c>
      <c r="C22" s="9"/>
      <c r="D22" s="9"/>
      <c r="E22" s="9"/>
      <c r="F22" s="10">
        <v>5081.7790400000004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6105.5784000000003</v>
      </c>
      <c r="O22" s="10">
        <v>2611.2269200000001</v>
      </c>
      <c r="P22" s="10">
        <v>0</v>
      </c>
      <c r="Q22" s="10">
        <v>2522.3173299999999</v>
      </c>
      <c r="R22" s="10">
        <v>0</v>
      </c>
      <c r="S22" s="10">
        <v>0</v>
      </c>
      <c r="T22" s="10">
        <v>0</v>
      </c>
      <c r="U22" s="11">
        <f t="shared" si="0"/>
        <v>0.96595102887496265</v>
      </c>
      <c r="V22" s="11">
        <f t="shared" si="1"/>
        <v>0.49634533696687444</v>
      </c>
      <c r="W22" s="4"/>
    </row>
    <row r="23" spans="1:23" ht="38.25" x14ac:dyDescent="0.25">
      <c r="A23" s="8" t="s">
        <v>69</v>
      </c>
      <c r="B23" s="9" t="s">
        <v>26</v>
      </c>
      <c r="C23" s="9"/>
      <c r="D23" s="9"/>
      <c r="E23" s="9"/>
      <c r="F23" s="10">
        <v>628392.62139999995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284158.7683</v>
      </c>
      <c r="O23" s="10">
        <v>313402.94322999998</v>
      </c>
      <c r="P23" s="10">
        <v>0</v>
      </c>
      <c r="Q23" s="10">
        <v>304861.87</v>
      </c>
      <c r="R23" s="10">
        <v>0</v>
      </c>
      <c r="S23" s="10">
        <v>0</v>
      </c>
      <c r="T23" s="10">
        <v>0</v>
      </c>
      <c r="U23" s="11">
        <f t="shared" si="0"/>
        <v>0.97274731008594306</v>
      </c>
      <c r="V23" s="11">
        <f t="shared" si="1"/>
        <v>0.48514552784021603</v>
      </c>
      <c r="W23" s="4"/>
    </row>
    <row r="24" spans="1:23" ht="25.5" outlineLevel="1" x14ac:dyDescent="0.25">
      <c r="A24" s="8" t="s">
        <v>70</v>
      </c>
      <c r="B24" s="9" t="s">
        <v>27</v>
      </c>
      <c r="C24" s="9"/>
      <c r="D24" s="9"/>
      <c r="E24" s="9"/>
      <c r="F24" s="10">
        <v>202358.54290999999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123260.84978999999</v>
      </c>
      <c r="O24" s="10">
        <v>91907.459409999996</v>
      </c>
      <c r="P24" s="10">
        <v>0</v>
      </c>
      <c r="Q24" s="10">
        <v>91902.717329999999</v>
      </c>
      <c r="R24" s="10">
        <v>0</v>
      </c>
      <c r="S24" s="10">
        <v>0</v>
      </c>
      <c r="T24" s="10">
        <v>0</v>
      </c>
      <c r="U24" s="11">
        <f t="shared" si="0"/>
        <v>0.99994840375274829</v>
      </c>
      <c r="V24" s="11">
        <f t="shared" si="1"/>
        <v>0.45415783296519491</v>
      </c>
      <c r="W24" s="4"/>
    </row>
    <row r="25" spans="1:23" ht="38.25" outlineLevel="1" x14ac:dyDescent="0.25">
      <c r="A25" s="8" t="s">
        <v>71</v>
      </c>
      <c r="B25" s="9" t="s">
        <v>28</v>
      </c>
      <c r="C25" s="9"/>
      <c r="D25" s="9"/>
      <c r="E25" s="9"/>
      <c r="F25" s="10">
        <v>21489.64718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17107.747859999999</v>
      </c>
      <c r="O25" s="10">
        <v>13401.238069999999</v>
      </c>
      <c r="P25" s="10">
        <v>0</v>
      </c>
      <c r="Q25" s="10">
        <v>7275.1732199999997</v>
      </c>
      <c r="R25" s="10">
        <v>0</v>
      </c>
      <c r="S25" s="10">
        <v>0</v>
      </c>
      <c r="T25" s="10">
        <v>0</v>
      </c>
      <c r="U25" s="11">
        <f t="shared" si="0"/>
        <v>0.54287321678779787</v>
      </c>
      <c r="V25" s="11">
        <f t="shared" si="1"/>
        <v>0.33854316727781658</v>
      </c>
      <c r="W25" s="4"/>
    </row>
    <row r="26" spans="1:23" ht="38.25" outlineLevel="1" x14ac:dyDescent="0.25">
      <c r="A26" s="8" t="s">
        <v>72</v>
      </c>
      <c r="B26" s="9" t="s">
        <v>29</v>
      </c>
      <c r="C26" s="9"/>
      <c r="D26" s="9"/>
      <c r="E26" s="9"/>
      <c r="F26" s="10">
        <v>8694.4159999999993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8746.5</v>
      </c>
      <c r="O26" s="10">
        <v>4417.7523600000004</v>
      </c>
      <c r="P26" s="10">
        <v>0</v>
      </c>
      <c r="Q26" s="10">
        <v>4417.7523600000004</v>
      </c>
      <c r="R26" s="10">
        <v>0</v>
      </c>
      <c r="S26" s="10">
        <v>0</v>
      </c>
      <c r="T26" s="10">
        <v>0</v>
      </c>
      <c r="U26" s="11">
        <f t="shared" si="0"/>
        <v>1</v>
      </c>
      <c r="V26" s="11">
        <f t="shared" si="1"/>
        <v>0.50811375485138977</v>
      </c>
      <c r="W26" s="4"/>
    </row>
    <row r="27" spans="1:23" ht="38.25" outlineLevel="1" x14ac:dyDescent="0.25">
      <c r="A27" s="8" t="s">
        <v>73</v>
      </c>
      <c r="B27" s="9" t="s">
        <v>30</v>
      </c>
      <c r="C27" s="9"/>
      <c r="D27" s="9"/>
      <c r="E27" s="9"/>
      <c r="F27" s="10">
        <v>93626.905239999993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500</v>
      </c>
      <c r="O27" s="10">
        <v>25111.68361</v>
      </c>
      <c r="P27" s="10">
        <v>0</v>
      </c>
      <c r="Q27" s="10">
        <v>25111.683099999998</v>
      </c>
      <c r="R27" s="10">
        <v>0</v>
      </c>
      <c r="S27" s="10">
        <v>0</v>
      </c>
      <c r="T27" s="10">
        <v>0</v>
      </c>
      <c r="U27" s="11">
        <f t="shared" si="0"/>
        <v>0.9999999796907284</v>
      </c>
      <c r="V27" s="11">
        <f t="shared" si="1"/>
        <v>0.26821011583827931</v>
      </c>
      <c r="W27" s="4"/>
    </row>
    <row r="28" spans="1:23" ht="25.5" outlineLevel="1" x14ac:dyDescent="0.25">
      <c r="A28" s="8" t="s">
        <v>74</v>
      </c>
      <c r="B28" s="9" t="s">
        <v>31</v>
      </c>
      <c r="C28" s="9"/>
      <c r="D28" s="9"/>
      <c r="E28" s="9"/>
      <c r="F28" s="10">
        <v>98590.934340000007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39730.118199999997</v>
      </c>
      <c r="O28" s="10">
        <v>71636.529370000004</v>
      </c>
      <c r="P28" s="10">
        <v>0</v>
      </c>
      <c r="Q28" s="10">
        <v>70621.090219999998</v>
      </c>
      <c r="R28" s="10">
        <v>0</v>
      </c>
      <c r="S28" s="10">
        <v>0</v>
      </c>
      <c r="T28" s="10">
        <v>0</v>
      </c>
      <c r="U28" s="11">
        <f t="shared" si="0"/>
        <v>0.98582512080177276</v>
      </c>
      <c r="V28" s="11">
        <f t="shared" si="1"/>
        <v>0.71630409725560162</v>
      </c>
      <c r="W28" s="4"/>
    </row>
    <row r="29" spans="1:23" ht="38.25" outlineLevel="1" x14ac:dyDescent="0.25">
      <c r="A29" s="8" t="s">
        <v>75</v>
      </c>
      <c r="B29" s="9" t="s">
        <v>32</v>
      </c>
      <c r="C29" s="9"/>
      <c r="D29" s="9"/>
      <c r="E29" s="9"/>
      <c r="F29" s="10">
        <v>200387.24106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91200.820680000004</v>
      </c>
      <c r="O29" s="10">
        <v>104950.25489</v>
      </c>
      <c r="P29" s="10">
        <v>0</v>
      </c>
      <c r="Q29" s="10">
        <v>103555.42825</v>
      </c>
      <c r="R29" s="10">
        <v>0</v>
      </c>
      <c r="S29" s="10">
        <v>0</v>
      </c>
      <c r="T29" s="10">
        <v>0</v>
      </c>
      <c r="U29" s="11">
        <f t="shared" si="0"/>
        <v>0.98670964028184649</v>
      </c>
      <c r="V29" s="11">
        <f t="shared" si="1"/>
        <v>0.51677655574385295</v>
      </c>
      <c r="W29" s="4"/>
    </row>
    <row r="30" spans="1:23" ht="25.5" outlineLevel="1" x14ac:dyDescent="0.25">
      <c r="A30" s="8" t="s">
        <v>76</v>
      </c>
      <c r="B30" s="9" t="s">
        <v>33</v>
      </c>
      <c r="C30" s="9"/>
      <c r="D30" s="9"/>
      <c r="E30" s="9"/>
      <c r="F30" s="10">
        <v>3244.9346700000001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3612.7317699999999</v>
      </c>
      <c r="O30" s="10">
        <v>1978.0255199999999</v>
      </c>
      <c r="P30" s="10">
        <v>0</v>
      </c>
      <c r="Q30" s="10">
        <v>1978.0255199999999</v>
      </c>
      <c r="R30" s="10">
        <v>0</v>
      </c>
      <c r="S30" s="10">
        <v>0</v>
      </c>
      <c r="T30" s="10">
        <v>0</v>
      </c>
      <c r="U30" s="11">
        <f t="shared" si="0"/>
        <v>1</v>
      </c>
      <c r="V30" s="11">
        <f t="shared" si="1"/>
        <v>0.60957329535389382</v>
      </c>
      <c r="W30" s="4"/>
    </row>
    <row r="31" spans="1:23" ht="25.5" x14ac:dyDescent="0.25">
      <c r="A31" s="8" t="s">
        <v>77</v>
      </c>
      <c r="B31" s="9" t="s">
        <v>34</v>
      </c>
      <c r="C31" s="9"/>
      <c r="D31" s="9"/>
      <c r="E31" s="9"/>
      <c r="F31" s="10">
        <v>2336164.8804700002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836857.36216999998</v>
      </c>
      <c r="O31" s="10">
        <v>1549001.38818</v>
      </c>
      <c r="P31" s="10">
        <v>0</v>
      </c>
      <c r="Q31" s="10">
        <v>1539521.9184900001</v>
      </c>
      <c r="R31" s="10">
        <v>0</v>
      </c>
      <c r="S31" s="10">
        <v>0</v>
      </c>
      <c r="T31" s="10">
        <v>0</v>
      </c>
      <c r="U31" s="11">
        <f t="shared" si="0"/>
        <v>0.99388027037139204</v>
      </c>
      <c r="V31" s="11">
        <f t="shared" si="1"/>
        <v>0.65899540368926024</v>
      </c>
      <c r="W31" s="4"/>
    </row>
    <row r="32" spans="1:23" ht="25.5" outlineLevel="1" x14ac:dyDescent="0.25">
      <c r="A32" s="8" t="s">
        <v>78</v>
      </c>
      <c r="B32" s="9" t="s">
        <v>35</v>
      </c>
      <c r="C32" s="9"/>
      <c r="D32" s="9"/>
      <c r="E32" s="9"/>
      <c r="F32" s="10">
        <v>2190044.2535700002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830024.83684999996</v>
      </c>
      <c r="O32" s="10">
        <v>1450250.5085199999</v>
      </c>
      <c r="P32" s="10">
        <v>0</v>
      </c>
      <c r="Q32" s="10">
        <v>1447699.5250599999</v>
      </c>
      <c r="R32" s="10">
        <v>0</v>
      </c>
      <c r="S32" s="10">
        <v>0</v>
      </c>
      <c r="T32" s="10">
        <v>0</v>
      </c>
      <c r="U32" s="11">
        <f t="shared" si="0"/>
        <v>0.99824100495396251</v>
      </c>
      <c r="V32" s="11">
        <f t="shared" si="1"/>
        <v>0.66103665380281651</v>
      </c>
      <c r="W32" s="4"/>
    </row>
    <row r="33" spans="1:23" outlineLevel="1" x14ac:dyDescent="0.25">
      <c r="A33" s="8" t="s">
        <v>79</v>
      </c>
      <c r="B33" s="9" t="s">
        <v>36</v>
      </c>
      <c r="C33" s="9"/>
      <c r="D33" s="9"/>
      <c r="E33" s="9"/>
      <c r="F33" s="10">
        <v>89519.037039999996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5459.4194600000001</v>
      </c>
      <c r="O33" s="10">
        <v>57070.678010000003</v>
      </c>
      <c r="P33" s="10">
        <v>0</v>
      </c>
      <c r="Q33" s="10">
        <v>57070.678010000003</v>
      </c>
      <c r="R33" s="10">
        <v>0</v>
      </c>
      <c r="S33" s="10">
        <v>0</v>
      </c>
      <c r="T33" s="10">
        <v>0</v>
      </c>
      <c r="U33" s="11">
        <f t="shared" si="0"/>
        <v>1</v>
      </c>
      <c r="V33" s="11">
        <f t="shared" si="1"/>
        <v>0.63752560234197986</v>
      </c>
      <c r="W33" s="4"/>
    </row>
    <row r="34" spans="1:23" ht="25.5" outlineLevel="1" x14ac:dyDescent="0.25">
      <c r="A34" s="8" t="s">
        <v>80</v>
      </c>
      <c r="B34" s="9" t="s">
        <v>37</v>
      </c>
      <c r="C34" s="9"/>
      <c r="D34" s="9"/>
      <c r="E34" s="9"/>
      <c r="F34" s="10">
        <v>49245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34750.414279999997</v>
      </c>
      <c r="P34" s="10">
        <v>0</v>
      </c>
      <c r="Q34" s="10">
        <v>27821.928049999999</v>
      </c>
      <c r="R34" s="10">
        <v>0</v>
      </c>
      <c r="S34" s="10">
        <v>0</v>
      </c>
      <c r="T34" s="10">
        <v>0</v>
      </c>
      <c r="U34" s="11">
        <f t="shared" si="0"/>
        <v>0.80062147823119423</v>
      </c>
      <c r="V34" s="11">
        <f t="shared" si="1"/>
        <v>0.56496960199004975</v>
      </c>
      <c r="W34" s="4"/>
    </row>
    <row r="35" spans="1:23" ht="25.5" outlineLevel="1" x14ac:dyDescent="0.25">
      <c r="A35" s="8" t="s">
        <v>81</v>
      </c>
      <c r="B35" s="9" t="s">
        <v>38</v>
      </c>
      <c r="C35" s="9"/>
      <c r="D35" s="9"/>
      <c r="E35" s="9"/>
      <c r="F35" s="10">
        <v>7356.58986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1373.1058599999999</v>
      </c>
      <c r="O35" s="10">
        <v>6929.78737</v>
      </c>
      <c r="P35" s="10">
        <v>0</v>
      </c>
      <c r="Q35" s="10">
        <v>6929.78737</v>
      </c>
      <c r="R35" s="10">
        <v>0</v>
      </c>
      <c r="S35" s="10">
        <v>0</v>
      </c>
      <c r="T35" s="10">
        <v>0</v>
      </c>
      <c r="U35" s="11">
        <f t="shared" si="0"/>
        <v>1</v>
      </c>
      <c r="V35" s="11">
        <f t="shared" si="1"/>
        <v>0.94198365028874942</v>
      </c>
      <c r="W35" s="4"/>
    </row>
    <row r="36" spans="1:23" ht="25.5" x14ac:dyDescent="0.25">
      <c r="A36" s="8" t="s">
        <v>82</v>
      </c>
      <c r="B36" s="9" t="s">
        <v>39</v>
      </c>
      <c r="C36" s="9"/>
      <c r="D36" s="9"/>
      <c r="E36" s="9"/>
      <c r="F36" s="10">
        <v>420655.31128000002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378936.23924000002</v>
      </c>
      <c r="O36" s="10">
        <v>314172.81553999998</v>
      </c>
      <c r="P36" s="10">
        <v>0</v>
      </c>
      <c r="Q36" s="10">
        <v>313289.47360000003</v>
      </c>
      <c r="R36" s="10">
        <v>0</v>
      </c>
      <c r="S36" s="10">
        <v>0</v>
      </c>
      <c r="T36" s="10">
        <v>0</v>
      </c>
      <c r="U36" s="11">
        <f t="shared" si="0"/>
        <v>0.99718835654675697</v>
      </c>
      <c r="V36" s="11">
        <f t="shared" si="1"/>
        <v>0.74476528692030641</v>
      </c>
      <c r="W36" s="4"/>
    </row>
    <row r="37" spans="1:23" ht="38.25" outlineLevel="1" x14ac:dyDescent="0.25">
      <c r="A37" s="8" t="s">
        <v>83</v>
      </c>
      <c r="B37" s="9" t="s">
        <v>40</v>
      </c>
      <c r="C37" s="9"/>
      <c r="D37" s="9"/>
      <c r="E37" s="9"/>
      <c r="F37" s="10">
        <v>128197.96754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117889.88454</v>
      </c>
      <c r="O37" s="10">
        <v>95631.950809999995</v>
      </c>
      <c r="P37" s="10">
        <v>0</v>
      </c>
      <c r="Q37" s="10">
        <v>95631.950809999995</v>
      </c>
      <c r="R37" s="10">
        <v>0</v>
      </c>
      <c r="S37" s="10">
        <v>0</v>
      </c>
      <c r="T37" s="10">
        <v>0</v>
      </c>
      <c r="U37" s="11">
        <f t="shared" si="0"/>
        <v>1</v>
      </c>
      <c r="V37" s="11">
        <f t="shared" si="1"/>
        <v>0.74597088116986843</v>
      </c>
      <c r="W37" s="4"/>
    </row>
    <row r="38" spans="1:23" ht="51" outlineLevel="1" x14ac:dyDescent="0.25">
      <c r="A38" s="8" t="s">
        <v>84</v>
      </c>
      <c r="B38" s="9" t="s">
        <v>41</v>
      </c>
      <c r="C38" s="9"/>
      <c r="D38" s="9"/>
      <c r="E38" s="9"/>
      <c r="F38" s="10">
        <v>89476.153000000006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76375.848450000005</v>
      </c>
      <c r="O38" s="10">
        <v>68815.774000000005</v>
      </c>
      <c r="P38" s="10">
        <v>0</v>
      </c>
      <c r="Q38" s="10">
        <v>68815.774000000005</v>
      </c>
      <c r="R38" s="10">
        <v>0</v>
      </c>
      <c r="S38" s="10">
        <v>0</v>
      </c>
      <c r="T38" s="10">
        <v>0</v>
      </c>
      <c r="U38" s="11">
        <f t="shared" si="0"/>
        <v>1</v>
      </c>
      <c r="V38" s="11">
        <f t="shared" si="1"/>
        <v>0.76909625294239015</v>
      </c>
      <c r="W38" s="4"/>
    </row>
    <row r="39" spans="1:23" ht="38.25" outlineLevel="1" x14ac:dyDescent="0.25">
      <c r="A39" s="8" t="s">
        <v>85</v>
      </c>
      <c r="B39" s="9" t="s">
        <v>42</v>
      </c>
      <c r="C39" s="9"/>
      <c r="D39" s="9"/>
      <c r="E39" s="9"/>
      <c r="F39" s="10">
        <v>126405.17608999999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111340.38899000001</v>
      </c>
      <c r="O39" s="10">
        <v>92586.678190000006</v>
      </c>
      <c r="P39" s="10">
        <v>0</v>
      </c>
      <c r="Q39" s="10">
        <v>92586.678190000006</v>
      </c>
      <c r="R39" s="10">
        <v>0</v>
      </c>
      <c r="S39" s="10">
        <v>0</v>
      </c>
      <c r="T39" s="10">
        <v>0</v>
      </c>
      <c r="U39" s="11">
        <f t="shared" si="0"/>
        <v>1</v>
      </c>
      <c r="V39" s="11">
        <f t="shared" si="1"/>
        <v>0.73245954836595184</v>
      </c>
      <c r="W39" s="4"/>
    </row>
    <row r="40" spans="1:23" ht="25.5" outlineLevel="1" x14ac:dyDescent="0.25">
      <c r="A40" s="8" t="s">
        <v>86</v>
      </c>
      <c r="B40" s="9" t="s">
        <v>43</v>
      </c>
      <c r="C40" s="9"/>
      <c r="D40" s="9"/>
      <c r="E40" s="9"/>
      <c r="F40" s="10">
        <v>21837.543160000001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22254.3</v>
      </c>
      <c r="O40" s="10">
        <v>16316.139160000001</v>
      </c>
      <c r="P40" s="10">
        <v>0</v>
      </c>
      <c r="Q40" s="10">
        <v>16316.139160000001</v>
      </c>
      <c r="R40" s="10">
        <v>0</v>
      </c>
      <c r="S40" s="10">
        <v>0</v>
      </c>
      <c r="T40" s="10">
        <v>0</v>
      </c>
      <c r="U40" s="11">
        <f t="shared" si="0"/>
        <v>1</v>
      </c>
      <c r="V40" s="11">
        <f t="shared" si="1"/>
        <v>0.74716001889289452</v>
      </c>
      <c r="W40" s="4"/>
    </row>
    <row r="41" spans="1:23" ht="51" outlineLevel="1" x14ac:dyDescent="0.25">
      <c r="A41" s="8" t="s">
        <v>87</v>
      </c>
      <c r="B41" s="9" t="s">
        <v>44</v>
      </c>
      <c r="C41" s="9"/>
      <c r="D41" s="9"/>
      <c r="E41" s="9"/>
      <c r="F41" s="10">
        <v>1981.761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1981.761</v>
      </c>
      <c r="P41" s="10">
        <v>0</v>
      </c>
      <c r="Q41" s="10">
        <v>1981.761</v>
      </c>
      <c r="R41" s="10">
        <v>0</v>
      </c>
      <c r="S41" s="10">
        <v>0</v>
      </c>
      <c r="T41" s="10">
        <v>0</v>
      </c>
      <c r="U41" s="11">
        <f t="shared" si="0"/>
        <v>1</v>
      </c>
      <c r="V41" s="11">
        <f t="shared" si="1"/>
        <v>1</v>
      </c>
      <c r="W41" s="4"/>
    </row>
    <row r="42" spans="1:23" ht="38.25" outlineLevel="1" x14ac:dyDescent="0.25">
      <c r="A42" s="8" t="s">
        <v>88</v>
      </c>
      <c r="B42" s="9" t="s">
        <v>45</v>
      </c>
      <c r="C42" s="9"/>
      <c r="D42" s="9"/>
      <c r="E42" s="9"/>
      <c r="F42" s="10">
        <v>52756.710489999998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51075.817260000003</v>
      </c>
      <c r="O42" s="10">
        <v>38840.51238</v>
      </c>
      <c r="P42" s="10">
        <v>0</v>
      </c>
      <c r="Q42" s="10">
        <v>37957.170440000002</v>
      </c>
      <c r="R42" s="10">
        <v>0</v>
      </c>
      <c r="S42" s="10">
        <v>0</v>
      </c>
      <c r="T42" s="10">
        <v>0</v>
      </c>
      <c r="U42" s="11">
        <f t="shared" si="0"/>
        <v>0.97725720167237407</v>
      </c>
      <c r="V42" s="11">
        <f t="shared" si="1"/>
        <v>0.71947568541436568</v>
      </c>
      <c r="W42" s="4"/>
    </row>
    <row r="43" spans="1:23" ht="76.5" x14ac:dyDescent="0.25">
      <c r="A43" s="8" t="s">
        <v>89</v>
      </c>
      <c r="B43" s="9" t="s">
        <v>46</v>
      </c>
      <c r="C43" s="9"/>
      <c r="D43" s="9"/>
      <c r="E43" s="9"/>
      <c r="F43" s="10">
        <v>30631.955699999999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23898.20091</v>
      </c>
      <c r="O43" s="10">
        <v>15724.073759999999</v>
      </c>
      <c r="P43" s="10">
        <v>0</v>
      </c>
      <c r="Q43" s="10">
        <v>15669.248879999999</v>
      </c>
      <c r="R43" s="10">
        <v>0</v>
      </c>
      <c r="S43" s="10">
        <v>0</v>
      </c>
      <c r="T43" s="10">
        <v>0</v>
      </c>
      <c r="U43" s="11">
        <f t="shared" si="0"/>
        <v>0.99651331577065816</v>
      </c>
      <c r="V43" s="11">
        <f t="shared" si="1"/>
        <v>0.5115327611942192</v>
      </c>
      <c r="W43" s="4"/>
    </row>
    <row r="44" spans="1:23" ht="25.5" outlineLevel="1" x14ac:dyDescent="0.25">
      <c r="A44" s="8" t="s">
        <v>90</v>
      </c>
      <c r="B44" s="9" t="s">
        <v>47</v>
      </c>
      <c r="C44" s="9"/>
      <c r="D44" s="9"/>
      <c r="E44" s="9"/>
      <c r="F44" s="10">
        <v>30631.955699999999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23898.20091</v>
      </c>
      <c r="O44" s="10">
        <v>15724.073759999999</v>
      </c>
      <c r="P44" s="10">
        <v>0</v>
      </c>
      <c r="Q44" s="10">
        <v>15669.248879999999</v>
      </c>
      <c r="R44" s="10">
        <v>0</v>
      </c>
      <c r="S44" s="10">
        <v>0</v>
      </c>
      <c r="T44" s="10">
        <v>0</v>
      </c>
      <c r="U44" s="11">
        <f t="shared" si="0"/>
        <v>0.99651331577065816</v>
      </c>
      <c r="V44" s="11">
        <f t="shared" si="1"/>
        <v>0.5115327611942192</v>
      </c>
      <c r="W44" s="4"/>
    </row>
    <row r="45" spans="1:23" ht="38.25" x14ac:dyDescent="0.25">
      <c r="A45" s="8" t="s">
        <v>91</v>
      </c>
      <c r="B45" s="9" t="s">
        <v>48</v>
      </c>
      <c r="C45" s="9"/>
      <c r="D45" s="9"/>
      <c r="E45" s="9"/>
      <c r="F45" s="10">
        <v>177052.08879000001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129403.16823</v>
      </c>
      <c r="O45" s="10">
        <v>6541.2850099999996</v>
      </c>
      <c r="P45" s="10">
        <v>0</v>
      </c>
      <c r="Q45" s="10">
        <v>6541.2850099999996</v>
      </c>
      <c r="R45" s="10">
        <v>0</v>
      </c>
      <c r="S45" s="10">
        <v>0</v>
      </c>
      <c r="T45" s="10">
        <v>0</v>
      </c>
      <c r="U45" s="11">
        <f t="shared" si="0"/>
        <v>1</v>
      </c>
      <c r="V45" s="11">
        <f t="shared" si="1"/>
        <v>3.6945539895655015E-2</v>
      </c>
      <c r="W45" s="4"/>
    </row>
    <row r="46" spans="1:23" ht="51" x14ac:dyDescent="0.25">
      <c r="A46" s="8" t="s">
        <v>92</v>
      </c>
      <c r="B46" s="9" t="s">
        <v>49</v>
      </c>
      <c r="C46" s="9"/>
      <c r="D46" s="9"/>
      <c r="E46" s="9"/>
      <c r="F46" s="10">
        <v>3070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3845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1">
        <f t="shared" si="0"/>
        <v>0</v>
      </c>
      <c r="V46" s="11">
        <f t="shared" si="1"/>
        <v>0</v>
      </c>
      <c r="W46" s="4"/>
    </row>
    <row r="47" spans="1:23" ht="63.75" x14ac:dyDescent="0.25">
      <c r="A47" s="8" t="s">
        <v>93</v>
      </c>
      <c r="B47" s="9" t="s">
        <v>50</v>
      </c>
      <c r="C47" s="9"/>
      <c r="D47" s="9"/>
      <c r="E47" s="9"/>
      <c r="F47" s="10">
        <v>90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90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1">
        <f t="shared" si="0"/>
        <v>0</v>
      </c>
      <c r="V47" s="11">
        <f t="shared" si="1"/>
        <v>0</v>
      </c>
      <c r="W47" s="4"/>
    </row>
    <row r="48" spans="1:23" ht="12.75" customHeight="1" x14ac:dyDescent="0.25">
      <c r="A48" s="12" t="s">
        <v>51</v>
      </c>
      <c r="B48" s="13"/>
      <c r="C48" s="13"/>
      <c r="D48" s="13"/>
      <c r="E48" s="13"/>
      <c r="F48" s="14">
        <v>3812007.9791299999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1814989.1376700001</v>
      </c>
      <c r="O48" s="14">
        <v>2330557.3992599999</v>
      </c>
      <c r="P48" s="14">
        <v>0</v>
      </c>
      <c r="Q48" s="14">
        <v>2309058.7854599999</v>
      </c>
      <c r="R48" s="14">
        <v>0</v>
      </c>
      <c r="S48" s="14">
        <v>0</v>
      </c>
      <c r="T48" s="14">
        <v>0</v>
      </c>
      <c r="U48" s="15">
        <f t="shared" ref="U48" si="2">IF(OR(O48=0,Q48=0),0,Q48/O48)</f>
        <v>0.99077533391504269</v>
      </c>
      <c r="V48" s="15">
        <f t="shared" ref="V48" si="3">IF(OR(F48=0,Q48=0),0,Q48/F48)</f>
        <v>0.60573293605408129</v>
      </c>
      <c r="W48" s="4"/>
    </row>
    <row r="49" spans="1:23" ht="12.7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 t="s">
        <v>4</v>
      </c>
      <c r="Q49" s="4"/>
      <c r="R49" s="4"/>
      <c r="S49" s="4"/>
      <c r="T49" s="4" t="s">
        <v>4</v>
      </c>
      <c r="U49" s="4"/>
      <c r="V49" s="4"/>
      <c r="W49" s="4"/>
    </row>
    <row r="50" spans="1:23" x14ac:dyDescent="0.25">
      <c r="A50" s="16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8"/>
      <c r="R50" s="18"/>
      <c r="S50" s="18"/>
      <c r="T50" s="18"/>
      <c r="U50" s="18"/>
      <c r="V50" s="18"/>
      <c r="W50" s="4"/>
    </row>
  </sheetData>
  <mergeCells count="25">
    <mergeCell ref="A50:P50"/>
    <mergeCell ref="A1:V1"/>
    <mergeCell ref="A2:V2"/>
    <mergeCell ref="N4:N5"/>
    <mergeCell ref="O4:O5"/>
    <mergeCell ref="A48:E48"/>
    <mergeCell ref="I4:I5"/>
    <mergeCell ref="J4:J5"/>
    <mergeCell ref="K4:K5"/>
    <mergeCell ref="L4:L5"/>
    <mergeCell ref="M4:M5"/>
    <mergeCell ref="E4:E5"/>
    <mergeCell ref="F4:F5"/>
    <mergeCell ref="G4:G5"/>
    <mergeCell ref="H4:H5"/>
    <mergeCell ref="A4:A5"/>
    <mergeCell ref="A3:V3"/>
    <mergeCell ref="B4:B5"/>
    <mergeCell ref="C4:C5"/>
    <mergeCell ref="D4:D5"/>
    <mergeCell ref="U4:U5"/>
    <mergeCell ref="V4:V5"/>
    <mergeCell ref="Q4:Q5"/>
    <mergeCell ref="R4:R5"/>
    <mergeCell ref="S4:S5"/>
  </mergeCells>
  <pageMargins left="0.59027779999999996" right="0.59027779999999996" top="0.59027779999999996" bottom="0.59027779999999996" header="0.39374999999999999" footer="0.39374999999999999"/>
  <pageSetup paperSize="9" fitToHeight="20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0.09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5.02.2021 16:13:36)&lt;/VariantName&gt;&#10;  &lt;VariantLink&gt;16880578&lt;/VariantLink&gt;&#10;  &lt;SvodReportLink xsi:nil=&quot;true&quot; /&gt;&#10;  &lt;ReportLink&gt;32565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2673D44-4B37-495C-B4E6-34D428AECE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03231643477300004900</vt:lpstr>
      <vt:lpstr>'03231643477300004900'!Заголовки_для_печати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ZAGAVRINA\Загаврина ЕВ</dc:creator>
  <cp:lastModifiedBy>Загаврина ЕВ</cp:lastModifiedBy>
  <dcterms:created xsi:type="dcterms:W3CDTF">2021-10-06T14:05:47Z</dcterms:created>
  <dcterms:modified xsi:type="dcterms:W3CDTF">2021-10-06T14:29:31Z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25.02.2021 16_13_36)(9).xlsx</vt:lpwstr>
  </property>
  <property fmtid="{D5CDD505-2E9C-101B-9397-08002B2CF9AE}" pid="4" name="Версия клиента">
    <vt:lpwstr>21.1.27.9300 (.NET 4.7.2)</vt:lpwstr>
  </property>
  <property fmtid="{D5CDD505-2E9C-101B-9397-08002B2CF9AE}" pid="5" name="Версия базы">
    <vt:lpwstr>21.1.1422.44578361</vt:lpwstr>
  </property>
  <property fmtid="{D5CDD505-2E9C-101B-9397-08002B2CF9AE}" pid="6" name="Тип сервера">
    <vt:lpwstr>MSSQL</vt:lpwstr>
  </property>
  <property fmtid="{D5CDD505-2E9C-101B-9397-08002B2CF9AE}" pid="7" name="Сервер">
    <vt:lpwstr>ITO</vt:lpwstr>
  </property>
  <property fmtid="{D5CDD505-2E9C-101B-9397-08002B2CF9AE}" pid="8" name="База">
    <vt:lpwstr>Budjet_2021</vt:lpwstr>
  </property>
  <property fmtid="{D5CDD505-2E9C-101B-9397-08002B2CF9AE}" pid="9" name="Пользователь">
    <vt:lpwstr>zagavrina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